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9300" tabRatio="906"/>
  </bookViews>
  <sheets>
    <sheet name="Ekamutneri hamematakan" sheetId="8" r:id="rId1"/>
    <sheet name="Dramakan hamematakan" sheetId="9" r:id="rId2"/>
  </sheets>
  <externalReferences>
    <externalReference r:id="rId3"/>
    <externalReference r:id="rId4"/>
  </externalReferences>
  <definedNames>
    <definedName name="_COMPANYNAME">'[1]Page 1'!$B$12</definedName>
    <definedName name="_DATE2">'[1]Page 1'!$B$17</definedName>
    <definedName name="_xlnm.Print_Area" localSheetId="1">'Dramakan hamematakan'!$A$1:$E$46</definedName>
    <definedName name="_xlnm.Print_Area" localSheetId="0">'Ekamutneri hamematakan'!$A$1:$E$40</definedName>
    <definedName name="Tab3CodeCol">'[2]5'!#REF!</definedName>
    <definedName name="Tab3Col1">'[2]5'!#REF!</definedName>
    <definedName name="Tab3ColLast">'[2]5'!#REF!</definedName>
    <definedName name="Tab3Row1">'[2]5'!#REF!</definedName>
    <definedName name="Tab3RowLast">'[2]5'!#REF!</definedName>
    <definedName name="Tab4CodeCol">'[2]5'!#REF!</definedName>
    <definedName name="Tab4Col1">'[2]5'!#REF!</definedName>
    <definedName name="Tab4ColLast">'[2]5'!#REF!</definedName>
    <definedName name="Tab4Row1">'[2]5'!#REF!</definedName>
    <definedName name="Tab4RowLast">'[2]5'!#REF!</definedName>
    <definedName name="Tab5CodeCol">'[2]5'!#REF!</definedName>
    <definedName name="Tab5Col1">'[2]5'!#REF!</definedName>
    <definedName name="Tab5ColLast">'[2]5'!#REF!</definedName>
    <definedName name="Tab5Row1">'[2]5'!#REF!</definedName>
    <definedName name="Tab5RowLast">'[2]5'!#REF!</definedName>
    <definedName name="Tab6CodeCol">'[2]5'!#REF!</definedName>
    <definedName name="Tab6Col1">'[2]5'!#REF!</definedName>
    <definedName name="Tab6ColLast">'[2]5'!#REF!</definedName>
    <definedName name="Tab6Row1">'[2]5'!#REF!</definedName>
    <definedName name="Tab6RowLast">'[2]5'!#REF!</definedName>
  </definedNames>
  <calcPr calcId="124519"/>
</workbook>
</file>

<file path=xl/calcChain.xml><?xml version="1.0" encoding="utf-8"?>
<calcChain xmlns="http://schemas.openxmlformats.org/spreadsheetml/2006/main">
  <c r="D15" i="9"/>
  <c r="C15"/>
  <c r="D43"/>
  <c r="C43"/>
  <c r="E45"/>
  <c r="D44"/>
  <c r="C44"/>
  <c r="E42"/>
  <c r="E41"/>
  <c r="E40"/>
  <c r="D39"/>
  <c r="C39"/>
  <c r="C25"/>
  <c r="E38"/>
  <c r="E37"/>
  <c r="E36"/>
  <c r="E35"/>
  <c r="E34"/>
  <c r="E33"/>
  <c r="E32"/>
  <c r="E31"/>
  <c r="E30"/>
  <c r="E29"/>
  <c r="E28"/>
  <c r="E27"/>
  <c r="E26"/>
  <c r="D25"/>
  <c r="E24"/>
  <c r="E23"/>
  <c r="E22"/>
  <c r="E21"/>
  <c r="E20"/>
  <c r="E19"/>
  <c r="E18"/>
  <c r="E17"/>
  <c r="E14"/>
  <c r="E13"/>
  <c r="E12"/>
  <c r="E11"/>
  <c r="E10"/>
  <c r="D9"/>
  <c r="C9"/>
  <c r="E8"/>
  <c r="E38" i="8"/>
  <c r="E37"/>
  <c r="E36"/>
  <c r="E35"/>
  <c r="E34"/>
  <c r="E33"/>
  <c r="E32"/>
  <c r="E31"/>
  <c r="E30"/>
  <c r="E29"/>
  <c r="E28"/>
  <c r="E27"/>
  <c r="E26"/>
  <c r="E25"/>
  <c r="D24"/>
  <c r="D15" s="1"/>
  <c r="C24"/>
  <c r="C15" s="1"/>
  <c r="E23"/>
  <c r="E22"/>
  <c r="E21"/>
  <c r="E20"/>
  <c r="E19"/>
  <c r="E18"/>
  <c r="E17"/>
  <c r="E16"/>
  <c r="E14"/>
  <c r="E13"/>
  <c r="E12"/>
  <c r="E11"/>
  <c r="E10"/>
  <c r="E9"/>
  <c r="D8"/>
  <c r="C8"/>
  <c r="D16" i="9" l="1"/>
  <c r="E39"/>
  <c r="E44"/>
  <c r="E25"/>
  <c r="E24" i="8"/>
  <c r="D39"/>
  <c r="D40" s="1"/>
  <c r="E8"/>
  <c r="C16" i="9"/>
  <c r="E9"/>
  <c r="E15" i="8"/>
  <c r="C39"/>
  <c r="C40" s="1"/>
  <c r="C46" i="9" l="1"/>
  <c r="E43"/>
  <c r="D46"/>
  <c r="E16"/>
  <c r="E39" i="8"/>
  <c r="E40"/>
  <c r="E46" i="9" l="1"/>
  <c r="E15"/>
</calcChain>
</file>

<file path=xl/sharedStrings.xml><?xml version="1.0" encoding="utf-8"?>
<sst xmlns="http://schemas.openxmlformats.org/spreadsheetml/2006/main" count="100" uniqueCount="69">
  <si>
    <t>Հոդվածի անվանումը</t>
  </si>
  <si>
    <t>I</t>
  </si>
  <si>
    <t>II</t>
  </si>
  <si>
    <t>III</t>
  </si>
  <si>
    <t xml:space="preserve">ա) ընթացիկ՝ այդ թվում, </t>
  </si>
  <si>
    <t>IV</t>
  </si>
  <si>
    <t>Դրամական միջոցների ազատ մնացորդը հաշվետու ժամանակաշրջանի վերջին</t>
  </si>
  <si>
    <t>հ/հ</t>
  </si>
  <si>
    <t>Դրամական միջոցների ազատ մնացորդը հաշվետու ժամանակաշրջանի սկզբին</t>
  </si>
  <si>
    <t>Հոդվածների անվանումը</t>
  </si>
  <si>
    <t>ՇԱՀՈՒՅԹ /ՎՆԱՍ/</t>
  </si>
  <si>
    <t>Ձև 2</t>
  </si>
  <si>
    <t>Ձև 3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</si>
  <si>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</si>
  <si>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</si>
  <si>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</si>
  <si>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</si>
  <si>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</si>
  <si>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</si>
  <si>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</si>
  <si>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</si>
  <si>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</si>
  <si>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</si>
  <si>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Գրասենյակային ապրանքների գծով</t>
  </si>
  <si>
    <t>Դեղորայքի գծով</t>
  </si>
  <si>
    <t>Բուժ.ծառայության գծով</t>
  </si>
  <si>
    <t>Ջեռուցման համակարգի սպասարկման գծով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</si>
  <si>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</si>
  <si>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</si>
  <si>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</si>
  <si>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Հիմնական միջոցների ձեռք բերման գծով, այդ թվում՝</t>
  </si>
  <si>
    <t xml:space="preserve">Վճարովի ծառայություններից </t>
  </si>
  <si>
    <t>Բանկի տոկոսից</t>
  </si>
  <si>
    <t xml:space="preserve">Չփոխհատուցվող հարկերի և այլ պարտադիր վճարների գծով </t>
  </si>
  <si>
    <t>Ֆինանսական օգնությունից</t>
  </si>
  <si>
    <t>Աշխատավարձի գծով, որից՝</t>
  </si>
  <si>
    <t>վճարովի ծառայության գծով</t>
  </si>
  <si>
    <t>Տնտեսական ապրանքների գծով</t>
  </si>
  <si>
    <t>Սուբսիդիայից</t>
  </si>
  <si>
    <t>Տարբերություն ավելացում (+) նվազեցում (-)</t>
  </si>
  <si>
    <t>ԶՈՒՏ ՇԱՀՈՒՅԹ /ՎՆԱՍ/</t>
  </si>
  <si>
    <t>V</t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</si>
  <si>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</si>
  <si>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Եկամուտների ու ծախսերի հաստատված նախահաշվի և  փաստացի կատարողականի համեմատական ցուցանիշների վերաբերյալ</t>
  </si>
  <si>
    <t>հազ.դրամ</t>
  </si>
  <si>
    <t>Ֆինանսական օգնությունից (օգնիր մանկապարտեզիդ)</t>
  </si>
  <si>
    <t>Գնումների համակարգողի ծառայության գծով</t>
  </si>
  <si>
    <t>Համակարգչային սպասարկման գծով</t>
  </si>
  <si>
    <t>էլ․ստորագրության գծով</t>
  </si>
  <si>
    <t>Անշարժ գույքի գրանցման ծառայության գծով</t>
  </si>
  <si>
    <t xml:space="preserve"> հազ. դրամ</t>
  </si>
  <si>
    <t xml:space="preserve">չփոխհատուցվող հարկերի և այլ պարտադիր վճարների գծով </t>
  </si>
  <si>
    <t>մեքենա-սարքավորումներ</t>
  </si>
  <si>
    <t>Հաշվետու ժամանակաշրջանի հաստատված նախահաշիվ*</t>
  </si>
  <si>
    <t>Հաշվետու ժամանակաշրջանի փաստացի կատարողական*</t>
  </si>
  <si>
    <t xml:space="preserve"> Տ Ե Ղ Ե Կ Ա Ն Ք</t>
  </si>
  <si>
    <t>Տ Ե Ղ Ե Կ Ա Ն Ք</t>
  </si>
  <si>
    <t>ԵԿԱՄՈՒՏՆԵՐ, այդ թվում՝</t>
  </si>
  <si>
    <t>ԾԱԽՍԵՐ, այդ թվում՝</t>
  </si>
  <si>
    <t>Ընդամենը դրամական միջոցների մուտքեր, այդ թվում՝</t>
  </si>
  <si>
    <t>Ընդամենը դրամական միջոցների ելքեր, այդ թվում՝</t>
  </si>
  <si>
    <t>բ) կապիտալ, այդ թվում՝</t>
  </si>
  <si>
    <t>«ԵՐԵՎԱՆԻ Գ.Մարգարյանի անվան  Հ. 41 ՄԱՆԿԱՊԱՐՏԵԶ» ՀՈԱԿ-ի</t>
  </si>
  <si>
    <t>«ԵՐԵՎԱՆԻ Գ.Մարգարյանի անվան Հ.41 ՄԱՆԿԱՊԱՐՏԵԶ» ՀՈԱԿ-ի</t>
  </si>
  <si>
    <t>Սուբսիդիա ջրի գծով</t>
  </si>
  <si>
    <t>Կրակմարիչների լիցքավորման գծով</t>
  </si>
  <si>
    <t>Կրակմարիչի լիցքավորման գծով</t>
  </si>
  <si>
    <t xml:space="preserve">  01. 07. 2018թ. – 30. 09. 2018թ.</t>
  </si>
  <si>
    <t xml:space="preserve"> 01. 07. 2018թ. – 30. 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</si>
</sst>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8">
    <font>
      <sz val="10"/>
      <name val="Arial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b/>
      <sz val="14"/>
      <name val="Sylfaen"/>
      <family val="1"/>
      <charset val="204"/>
    </font>
    <font>
      <sz val="10"/>
      <name val="Arial AMU"/>
      <family val="2"/>
    </font>
    <font>
      <sz val="12"/>
      <name val="Arial AMU"/>
      <family val="2"/>
    </font>
    <font>
      <sz val="10"/>
      <name val="Arial"/>
      <family val="2"/>
      <charset val="204"/>
    </font>
    <font>
      <b/>
      <sz val="12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1"/>
      <name val="Calibri"/>
      <family val="2"/>
      <scheme val="minor"/>
    </font>
    <font>
      <b/>
      <sz val="12"/>
      <name val="Sylfaen"/>
      <family val="1"/>
    </font>
    <font>
      <b/>
      <sz val="9"/>
      <name val="Sylfaen"/>
      <family val="1"/>
    </font>
    <font>
      <b/>
      <sz val="8"/>
      <name val="Sylfae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9" fillId="0" borderId="0"/>
    <xf numFmtId="0" fontId="1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6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7" fillId="7" borderId="3" applyNumberFormat="0" applyAlignment="0" applyProtection="0"/>
    <xf numFmtId="0" fontId="18" fillId="20" borderId="4" applyNumberFormat="0" applyAlignment="0" applyProtection="0"/>
    <xf numFmtId="0" fontId="19" fillId="20" borderId="3" applyNumberFormat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4" fillId="21" borderId="9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0" applyNumberFormat="0" applyFont="0" applyAlignment="0" applyProtection="0"/>
    <xf numFmtId="0" fontId="29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2" fillId="0" borderId="0"/>
    <xf numFmtId="0" fontId="1" fillId="0" borderId="0"/>
    <xf numFmtId="0" fontId="1" fillId="0" borderId="0"/>
    <xf numFmtId="0" fontId="33" fillId="0" borderId="0"/>
    <xf numFmtId="0" fontId="34" fillId="0" borderId="0"/>
  </cellStyleXfs>
  <cellXfs count="55">
    <xf numFmtId="0" fontId="0" fillId="0" borderId="0" xfId="0"/>
    <xf numFmtId="164" fontId="4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10" fillId="0" borderId="0" xfId="0" applyNumberFormat="1" applyFont="1" applyBorder="1" applyAlignment="1" applyProtection="1">
      <alignment horizontal="right" vertical="center" wrapText="1"/>
    </xf>
    <xf numFmtId="0" fontId="10" fillId="0" borderId="1" xfId="2" applyNumberFormat="1" applyFont="1" applyBorder="1" applyAlignment="1" applyProtection="1">
      <alignment horizontal="center" vertical="center"/>
    </xf>
    <xf numFmtId="0" fontId="5" fillId="0" borderId="1" xfId="2" applyNumberFormat="1" applyFont="1" applyBorder="1" applyAlignment="1" applyProtection="1">
      <alignment horizontal="center" vertical="center"/>
    </xf>
    <xf numFmtId="0" fontId="2" fillId="0" borderId="1" xfId="2" applyNumberFormat="1" applyFont="1" applyBorder="1" applyAlignment="1" applyProtection="1">
      <alignment horizontal="center" vertical="center"/>
    </xf>
    <xf numFmtId="0" fontId="4" fillId="0" borderId="1" xfId="2" applyNumberFormat="1" applyFont="1" applyBorder="1" applyAlignment="1" applyProtection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 wrapText="1"/>
    </xf>
    <xf numFmtId="164" fontId="10" fillId="0" borderId="1" xfId="0" applyNumberFormat="1" applyFont="1" applyBorder="1" applyAlignment="1" applyProtection="1">
      <alignment horizontal="center" vertical="center"/>
    </xf>
    <xf numFmtId="164" fontId="7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164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2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10" fillId="0" borderId="1" xfId="0" applyFont="1" applyBorder="1" applyAlignment="1" applyProtection="1">
      <alignment horizontal="center" vertical="center" wrapText="1"/>
    </xf>
    <xf numFmtId="164" fontId="10" fillId="0" borderId="1" xfId="0" applyNumberFormat="1" applyFont="1" applyBorder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vertical="center"/>
    </xf>
    <xf numFmtId="0" fontId="4" fillId="0" borderId="1" xfId="0" applyFont="1" applyBorder="1" applyAlignment="1" applyProtection="1">
      <alignment vertical="center"/>
    </xf>
    <xf numFmtId="0" fontId="4" fillId="0" borderId="0" xfId="0" applyFont="1" applyAlignment="1" applyProtection="1">
      <alignment vertical="center"/>
    </xf>
    <xf numFmtId="165" fontId="2" fillId="0" borderId="1" xfId="2" applyNumberFormat="1" applyFont="1" applyBorder="1" applyAlignment="1" applyProtection="1">
      <alignment horizontal="left" vertical="center" wrapText="1"/>
    </xf>
    <xf numFmtId="0" fontId="10" fillId="0" borderId="0" xfId="1" applyFont="1" applyAlignment="1" applyProtection="1">
      <alignment vertical="center"/>
    </xf>
    <xf numFmtId="0" fontId="5" fillId="0" borderId="0" xfId="2" applyFont="1" applyAlignment="1" applyProtection="1">
      <alignment vertical="center"/>
    </xf>
    <xf numFmtId="0" fontId="2" fillId="0" borderId="2" xfId="2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center" vertical="center" wrapText="1"/>
    </xf>
    <xf numFmtId="164" fontId="5" fillId="0" borderId="0" xfId="0" applyNumberFormat="1" applyFont="1" applyAlignment="1" applyProtection="1">
      <alignment vertical="center"/>
    </xf>
    <xf numFmtId="2" fontId="5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1" fillId="0" borderId="1" xfId="0" applyFont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left" vertical="center"/>
    </xf>
    <xf numFmtId="0" fontId="10" fillId="0" borderId="0" xfId="1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4" fillId="0" borderId="0" xfId="0" applyNumberFormat="1" applyFont="1" applyAlignment="1" applyProtection="1">
      <alignment horizontal="center" vertical="center" wrapText="1"/>
    </xf>
    <xf numFmtId="0" fontId="10" fillId="0" borderId="0" xfId="2" applyFont="1" applyAlignment="1" applyProtection="1">
      <alignment horizontal="center" vertical="center"/>
    </xf>
    <xf numFmtId="165" fontId="4" fillId="0" borderId="1" xfId="2" applyNumberFormat="1" applyFont="1" applyBorder="1" applyAlignment="1" applyProtection="1">
      <alignment horizontal="left" vertical="center" wrapText="1"/>
    </xf>
    <xf numFmtId="164" fontId="4" fillId="0" borderId="1" xfId="2" applyNumberFormat="1" applyFont="1" applyBorder="1" applyAlignment="1" applyProtection="1">
      <alignment horizontal="center" vertical="center"/>
    </xf>
    <xf numFmtId="0" fontId="35" fillId="0" borderId="1" xfId="0" applyFont="1" applyBorder="1" applyAlignment="1" applyProtection="1">
      <alignment horizontal="center" vertical="center" wrapText="1"/>
    </xf>
    <xf numFmtId="0" fontId="36" fillId="0" borderId="1" xfId="0" applyNumberFormat="1" applyFont="1" applyBorder="1" applyAlignment="1" applyProtection="1">
      <alignment horizontal="center" vertical="center" wrapText="1"/>
    </xf>
    <xf numFmtId="0" fontId="37" fillId="0" borderId="1" xfId="0" applyNumberFormat="1" applyFont="1" applyBorder="1" applyAlignment="1" applyProtection="1">
      <alignment horizontal="center" vertical="center" wrapText="1"/>
    </xf>
  </cellXfs>
  <cellStyles count="51">
    <cellStyle name="20% - Акцент1" xfId="3"/>
    <cellStyle name="20% - Акцент2" xfId="4"/>
    <cellStyle name="20% - Акцент3" xfId="5"/>
    <cellStyle name="20% - Акцент4" xfId="6"/>
    <cellStyle name="20% - Акцент5" xfId="7"/>
    <cellStyle name="20% - Акцент6" xfId="8"/>
    <cellStyle name="40% - Акцент1" xfId="9"/>
    <cellStyle name="40% - Акцент2" xfId="10"/>
    <cellStyle name="40% - Акцент3" xfId="11"/>
    <cellStyle name="40% - Акцент4" xfId="12"/>
    <cellStyle name="40% - Акцент5" xfId="13"/>
    <cellStyle name="40% - Акцент6" xfId="14"/>
    <cellStyle name="60% - Акцент1" xfId="15"/>
    <cellStyle name="60% - Акцент2" xfId="16"/>
    <cellStyle name="60% - Акцент3" xfId="17"/>
    <cellStyle name="60% - Акцент4" xfId="18"/>
    <cellStyle name="60% - Акцент5" xfId="19"/>
    <cellStyle name="60% - Акцент6" xfId="20"/>
    <cellStyle name="Normal" xfId="0" builtinId="0"/>
    <cellStyle name="Normal 2" xfId="21"/>
    <cellStyle name="Normal 2 2" xfId="47"/>
    <cellStyle name="Normal 3" xfId="48"/>
    <cellStyle name="Normal_Sheet1" xfId="1"/>
    <cellStyle name="Normal_Sheet1 2" xfId="2"/>
    <cellStyle name="Style 1" xfId="22"/>
    <cellStyle name="Акцент1" xfId="23"/>
    <cellStyle name="Акцент2" xfId="24"/>
    <cellStyle name="Акцент3" xfId="25"/>
    <cellStyle name="Акцент4" xfId="26"/>
    <cellStyle name="Акцент5" xfId="27"/>
    <cellStyle name="Акцент6" xfId="28"/>
    <cellStyle name="Ввод " xfId="29"/>
    <cellStyle name="Вывод" xfId="30"/>
    <cellStyle name="Вычисление" xfId="31"/>
    <cellStyle name="Заголовок 1" xfId="32"/>
    <cellStyle name="Заголовок 2" xfId="33"/>
    <cellStyle name="Заголовок 3" xfId="34"/>
    <cellStyle name="Заголовок 4" xfId="35"/>
    <cellStyle name="Итог" xfId="36"/>
    <cellStyle name="Контрольная ячейка" xfId="37"/>
    <cellStyle name="Название" xfId="38"/>
    <cellStyle name="Нейтральный" xfId="39"/>
    <cellStyle name="Обычный 2" xfId="46"/>
    <cellStyle name="Обычный_Лист1" xfId="50"/>
    <cellStyle name="Плохой" xfId="40"/>
    <cellStyle name="Пояснение" xfId="41"/>
    <cellStyle name="Примечание" xfId="42"/>
    <cellStyle name="Связанная ячейка" xfId="43"/>
    <cellStyle name="Стиль 1" xfId="49"/>
    <cellStyle name="Текст предупреждения" xfId="44"/>
    <cellStyle name="Хороший" xfId="4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Roaming/Microsoft/Excel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Roaming/Microsoft/Excel/+41-2017&#1407;&#1377;&#1408;&#1381;&#1391;&#1377;&#1398;%20&#1411;&#1400;&#1411;.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Ayl himnakan mijocner"/>
      <sheetName val="Paym. stacv. voch @ntacik aktiv"/>
      <sheetName val="Nyuter"/>
      <sheetName val="aragamash"/>
      <sheetName val="Transportayin mijocner"/>
      <sheetName val="Paymanov stacvac @ntacik aktiv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7"/>
  <sheetViews>
    <sheetView tabSelected="1" view="pageBreakPreview" topLeftCell="A19" zoomScaleSheetLayoutView="100" workbookViewId="0">
      <selection activeCell="J28" sqref="J28"/>
    </sheetView>
  </sheetViews>
  <sheetFormatPr defaultRowHeight="15"/>
  <cols>
    <col min="1" max="1" width="4.28515625" style="23" customWidth="1"/>
    <col min="2" max="2" width="54.42578125" style="2" customWidth="1"/>
    <col min="3" max="3" width="15.140625" style="2" customWidth="1"/>
    <col min="4" max="4" width="15.5703125" style="2" customWidth="1"/>
    <col min="5" max="5" width="16" style="2" customWidth="1"/>
    <col min="6" max="16384" width="9.140625" style="2"/>
  </cols>
  <sheetData>
    <row r="1" spans="1:15" s="10" customFormat="1" ht="15" customHeight="1">
      <c r="E1" s="11" t="s">
        <v>11</v>
      </c>
      <c r="F1" s="11"/>
      <c r="G1" s="11"/>
      <c r="H1" s="18"/>
      <c r="I1" s="18"/>
      <c r="J1" s="18"/>
      <c r="K1" s="18"/>
      <c r="L1" s="18"/>
      <c r="M1" s="18"/>
      <c r="N1" s="18"/>
      <c r="O1" s="18"/>
    </row>
    <row r="2" spans="1:15" ht="16.5" customHeight="1">
      <c r="A2" s="47" t="s">
        <v>55</v>
      </c>
      <c r="B2" s="47"/>
      <c r="C2" s="47"/>
      <c r="D2" s="47"/>
      <c r="E2" s="47"/>
    </row>
    <row r="3" spans="1:15" s="19" customFormat="1" ht="20.25" customHeight="1">
      <c r="A3" s="49" t="s">
        <v>62</v>
      </c>
      <c r="B3" s="49"/>
      <c r="C3" s="49"/>
      <c r="D3" s="49"/>
      <c r="E3" s="49"/>
    </row>
    <row r="4" spans="1:15" ht="30.75" customHeight="1">
      <c r="A4" s="48" t="s">
        <v>43</v>
      </c>
      <c r="B4" s="48"/>
      <c r="C4" s="48"/>
      <c r="D4" s="48"/>
      <c r="E4" s="48"/>
      <c r="F4" s="20"/>
      <c r="G4" s="20"/>
      <c r="H4" s="20"/>
      <c r="I4" s="20"/>
    </row>
    <row r="5" spans="1:15" s="22" customFormat="1" ht="18">
      <c r="A5" s="46" t="s">
        <v>67</v>
      </c>
      <c r="B5" s="46"/>
      <c r="C5" s="46"/>
      <c r="D5" s="46"/>
      <c r="E5" s="46"/>
      <c r="F5" s="21"/>
      <c r="G5" s="21"/>
      <c r="H5" s="21"/>
      <c r="I5" s="21"/>
      <c r="J5" s="21"/>
      <c r="K5" s="21"/>
      <c r="L5" s="21"/>
      <c r="M5" s="21"/>
    </row>
    <row r="6" spans="1:15">
      <c r="E6" s="24" t="s">
        <v>44</v>
      </c>
    </row>
    <row r="7" spans="1:15" ht="57.75" customHeight="1">
      <c r="A7" s="4" t="s">
        <v>7</v>
      </c>
      <c r="B7" s="4" t="s">
        <v>9</v>
      </c>
      <c r="C7" s="16" t="s">
        <v>53</v>
      </c>
      <c r="D7" s="16" t="s">
        <v>54</v>
      </c>
      <c r="E7" s="16" t="s">
        <v>39</v>
      </c>
    </row>
    <row r="8" spans="1:15" ht="31.5" customHeight="1">
      <c r="A8" s="5" t="s">
        <v>1</v>
      </c>
      <c r="B8" s="25" t="s">
        <v>57</v>
      </c>
      <c r="C8" s="1">
        <f>SUM(C9:C14)</f>
        <v>43919</v>
      </c>
      <c r="D8" s="1">
        <f>SUM(D9:D14)</f>
        <v>38802.9</v>
      </c>
      <c r="E8" s="1">
        <f t="shared" ref="E8:E39" si="0">D8-C8</f>
        <v>-5116.0999999999985</v>
      </c>
    </row>
    <row r="9" spans="1:15" ht="18.75" customHeight="1">
      <c r="A9" s="6">
        <v>1</v>
      </c>
      <c r="B9" s="26" t="s">
        <v>38</v>
      </c>
      <c r="C9" s="27">
        <v>41181</v>
      </c>
      <c r="D9" s="28">
        <v>36205</v>
      </c>
      <c r="E9" s="27">
        <f t="shared" si="0"/>
        <v>-4976</v>
      </c>
    </row>
    <row r="10" spans="1:15" ht="18.75" customHeight="1">
      <c r="A10" s="6">
        <v>2</v>
      </c>
      <c r="B10" s="26" t="s">
        <v>31</v>
      </c>
      <c r="C10" s="27">
        <v>2680</v>
      </c>
      <c r="D10" s="28">
        <v>2185.4</v>
      </c>
      <c r="E10" s="27">
        <f t="shared" si="0"/>
        <v>-494.59999999999991</v>
      </c>
    </row>
    <row r="11" spans="1:15" ht="18.75" customHeight="1">
      <c r="A11" s="6">
        <v>3</v>
      </c>
      <c r="B11" s="26" t="s">
        <v>45</v>
      </c>
      <c r="C11" s="29">
        <v>50</v>
      </c>
      <c r="D11" s="28"/>
      <c r="E11" s="27">
        <f t="shared" si="0"/>
        <v>-50</v>
      </c>
    </row>
    <row r="12" spans="1:15" ht="18.75" customHeight="1">
      <c r="A12" s="6">
        <v>4</v>
      </c>
      <c r="B12" s="26" t="s">
        <v>34</v>
      </c>
      <c r="C12" s="29"/>
      <c r="D12" s="28">
        <v>350</v>
      </c>
      <c r="E12" s="27">
        <f>D12-C12</f>
        <v>350</v>
      </c>
    </row>
    <row r="13" spans="1:15" ht="18.75" customHeight="1">
      <c r="A13" s="6">
        <v>5</v>
      </c>
      <c r="B13" s="26" t="s">
        <v>32</v>
      </c>
      <c r="C13" s="29">
        <v>8</v>
      </c>
      <c r="D13" s="29">
        <v>46.5</v>
      </c>
      <c r="E13" s="27">
        <f t="shared" ref="E13:E14" si="1">D13-C13</f>
        <v>38.5</v>
      </c>
    </row>
    <row r="14" spans="1:15" ht="18.75" customHeight="1">
      <c r="A14" s="6">
        <v>6</v>
      </c>
      <c r="B14" s="30" t="s">
        <v>64</v>
      </c>
      <c r="C14" s="29"/>
      <c r="D14" s="29">
        <v>16</v>
      </c>
      <c r="E14" s="27">
        <f t="shared" si="1"/>
        <v>16</v>
      </c>
    </row>
    <row r="15" spans="1:15" ht="29.25" customHeight="1">
      <c r="A15" s="5" t="s">
        <v>2</v>
      </c>
      <c r="B15" s="31" t="s">
        <v>58</v>
      </c>
      <c r="C15" s="32">
        <f>SUM(C16,C18:C24,C28:C37,C38:C38)</f>
        <v>46978.599999999984</v>
      </c>
      <c r="D15" s="32">
        <f>SUM(D16,D18:D24,D28:D37,D38:D38)</f>
        <v>40607.399999999994</v>
      </c>
      <c r="E15" s="17">
        <f t="shared" si="0"/>
        <v>-6371.1999999999898</v>
      </c>
    </row>
    <row r="16" spans="1:15" ht="18.75" customHeight="1">
      <c r="A16" s="6">
        <v>1</v>
      </c>
      <c r="B16" s="26" t="s">
        <v>35</v>
      </c>
      <c r="C16" s="29">
        <v>29897.200000000001</v>
      </c>
      <c r="D16" s="27">
        <v>28159</v>
      </c>
      <c r="E16" s="27">
        <f t="shared" si="0"/>
        <v>-1738.2000000000007</v>
      </c>
      <c r="F16" s="33"/>
    </row>
    <row r="17" spans="1:6" s="3" customFormat="1" ht="18.75" customHeight="1">
      <c r="A17" s="6">
        <v>1.1000000000000001</v>
      </c>
      <c r="B17" s="26" t="s">
        <v>36</v>
      </c>
      <c r="C17" s="29">
        <v>1800</v>
      </c>
      <c r="D17" s="27">
        <v>1800</v>
      </c>
      <c r="E17" s="27">
        <f>D17-C17</f>
        <v>0</v>
      </c>
      <c r="F17" s="33"/>
    </row>
    <row r="18" spans="1:6" ht="18.75" customHeight="1">
      <c r="A18" s="6">
        <v>2</v>
      </c>
      <c r="B18" s="26" t="s">
        <v>15</v>
      </c>
      <c r="C18" s="29">
        <v>10069</v>
      </c>
      <c r="D18" s="27">
        <v>8198</v>
      </c>
      <c r="E18" s="27">
        <f t="shared" si="0"/>
        <v>-1871</v>
      </c>
      <c r="F18" s="33"/>
    </row>
    <row r="19" spans="1:6" ht="18.75" customHeight="1">
      <c r="A19" s="6">
        <v>3</v>
      </c>
      <c r="B19" s="26" t="s">
        <v>14</v>
      </c>
      <c r="C19" s="29">
        <v>3761</v>
      </c>
      <c r="D19" s="27">
        <v>1811.7</v>
      </c>
      <c r="E19" s="27">
        <f t="shared" si="0"/>
        <v>-1949.3</v>
      </c>
      <c r="F19" s="33"/>
    </row>
    <row r="20" spans="1:6" ht="18.75" customHeight="1">
      <c r="A20" s="6">
        <v>4</v>
      </c>
      <c r="B20" s="26" t="s">
        <v>13</v>
      </c>
      <c r="C20" s="29">
        <v>1318</v>
      </c>
      <c r="D20" s="29">
        <v>1052.5999999999999</v>
      </c>
      <c r="E20" s="27">
        <f t="shared" si="0"/>
        <v>-265.40000000000009</v>
      </c>
      <c r="F20" s="33"/>
    </row>
    <row r="21" spans="1:6" ht="18.75" customHeight="1">
      <c r="A21" s="6">
        <v>5</v>
      </c>
      <c r="B21" s="26" t="s">
        <v>16</v>
      </c>
      <c r="C21" s="29">
        <v>287.7</v>
      </c>
      <c r="D21" s="27">
        <v>269.10000000000002</v>
      </c>
      <c r="E21" s="27">
        <f t="shared" si="0"/>
        <v>-18.599999999999966</v>
      </c>
      <c r="F21" s="33"/>
    </row>
    <row r="22" spans="1:6" ht="18.75" customHeight="1">
      <c r="A22" s="6">
        <v>6</v>
      </c>
      <c r="B22" s="26" t="s">
        <v>17</v>
      </c>
      <c r="C22" s="29">
        <v>81.7</v>
      </c>
      <c r="D22" s="27">
        <v>81.599999999999994</v>
      </c>
      <c r="E22" s="27">
        <f t="shared" si="0"/>
        <v>-0.10000000000000853</v>
      </c>
      <c r="F22" s="33"/>
    </row>
    <row r="23" spans="1:6" ht="18.75" customHeight="1">
      <c r="A23" s="6">
        <v>7</v>
      </c>
      <c r="B23" s="26" t="s">
        <v>18</v>
      </c>
      <c r="C23" s="29">
        <v>45</v>
      </c>
      <c r="D23" s="27">
        <v>45</v>
      </c>
      <c r="E23" s="27">
        <f t="shared" si="0"/>
        <v>0</v>
      </c>
      <c r="F23" s="33"/>
    </row>
    <row r="24" spans="1:6" ht="18.75" customHeight="1">
      <c r="A24" s="6">
        <v>8</v>
      </c>
      <c r="B24" s="26" t="s">
        <v>19</v>
      </c>
      <c r="C24" s="29">
        <f>SUM(C25:C27)</f>
        <v>90</v>
      </c>
      <c r="D24" s="29">
        <f>SUM(D25:D27)</f>
        <v>80.8</v>
      </c>
      <c r="E24" s="27">
        <f t="shared" si="0"/>
        <v>-9.2000000000000028</v>
      </c>
      <c r="F24" s="33"/>
    </row>
    <row r="25" spans="1:6" s="3" customFormat="1" ht="18.75" customHeight="1">
      <c r="A25" s="6">
        <v>8.1</v>
      </c>
      <c r="B25" s="26" t="s">
        <v>20</v>
      </c>
      <c r="C25" s="29">
        <v>43.5</v>
      </c>
      <c r="D25" s="27">
        <v>43.3</v>
      </c>
      <c r="E25" s="27">
        <f t="shared" si="0"/>
        <v>-0.20000000000000284</v>
      </c>
      <c r="F25" s="33"/>
    </row>
    <row r="26" spans="1:6" s="3" customFormat="1" ht="18.75" customHeight="1">
      <c r="A26" s="6">
        <v>8.1999999999999993</v>
      </c>
      <c r="B26" s="26" t="s">
        <v>21</v>
      </c>
      <c r="C26" s="29">
        <v>1.5</v>
      </c>
      <c r="D26" s="27">
        <v>1.5</v>
      </c>
      <c r="E26" s="27">
        <f t="shared" si="0"/>
        <v>0</v>
      </c>
      <c r="F26" s="33"/>
    </row>
    <row r="27" spans="1:6" s="3" customFormat="1" ht="18.75" customHeight="1">
      <c r="A27" s="6">
        <v>8.3000000000000007</v>
      </c>
      <c r="B27" s="26" t="s">
        <v>22</v>
      </c>
      <c r="C27" s="29">
        <v>45</v>
      </c>
      <c r="D27" s="27">
        <v>36</v>
      </c>
      <c r="E27" s="27">
        <f t="shared" si="0"/>
        <v>-9</v>
      </c>
      <c r="F27" s="33"/>
    </row>
    <row r="28" spans="1:6" ht="18.75" customHeight="1">
      <c r="A28" s="6">
        <v>9</v>
      </c>
      <c r="B28" s="26" t="s">
        <v>37</v>
      </c>
      <c r="C28" s="29">
        <v>882</v>
      </c>
      <c r="D28" s="27">
        <v>427</v>
      </c>
      <c r="E28" s="27">
        <f t="shared" si="0"/>
        <v>-455</v>
      </c>
      <c r="F28" s="33"/>
    </row>
    <row r="29" spans="1:6" ht="18.75" customHeight="1">
      <c r="A29" s="6">
        <v>10</v>
      </c>
      <c r="B29" s="26" t="s">
        <v>23</v>
      </c>
      <c r="C29" s="29">
        <v>112.5</v>
      </c>
      <c r="D29" s="27">
        <v>54.6</v>
      </c>
      <c r="E29" s="27">
        <f t="shared" si="0"/>
        <v>-57.9</v>
      </c>
      <c r="F29" s="33"/>
    </row>
    <row r="30" spans="1:6" ht="18.75" customHeight="1">
      <c r="A30" s="6">
        <v>11</v>
      </c>
      <c r="B30" s="26" t="s">
        <v>24</v>
      </c>
      <c r="C30" s="29">
        <v>18.7</v>
      </c>
      <c r="D30" s="27">
        <v>14</v>
      </c>
      <c r="E30" s="27">
        <f>D30-C30</f>
        <v>-4.6999999999999993</v>
      </c>
      <c r="F30" s="33"/>
    </row>
    <row r="31" spans="1:6" ht="18.75" customHeight="1">
      <c r="A31" s="6">
        <v>12</v>
      </c>
      <c r="B31" s="26" t="s">
        <v>25</v>
      </c>
      <c r="C31" s="29">
        <v>151.1</v>
      </c>
      <c r="D31" s="27">
        <v>104</v>
      </c>
      <c r="E31" s="27">
        <f t="shared" si="0"/>
        <v>-47.099999999999994</v>
      </c>
      <c r="F31" s="33"/>
    </row>
    <row r="32" spans="1:6" ht="18.75" customHeight="1">
      <c r="A32" s="6">
        <v>13</v>
      </c>
      <c r="B32" s="26" t="s">
        <v>26</v>
      </c>
      <c r="C32" s="27">
        <v>75.7</v>
      </c>
      <c r="D32" s="27">
        <v>116</v>
      </c>
      <c r="E32" s="27">
        <f t="shared" si="0"/>
        <v>40.299999999999997</v>
      </c>
      <c r="F32" s="33"/>
    </row>
    <row r="33" spans="1:10" ht="18.75" customHeight="1">
      <c r="A33" s="6">
        <v>14</v>
      </c>
      <c r="B33" s="26" t="s">
        <v>46</v>
      </c>
      <c r="C33" s="29"/>
      <c r="D33" s="27">
        <v>30</v>
      </c>
      <c r="E33" s="27">
        <f t="shared" si="0"/>
        <v>30</v>
      </c>
      <c r="F33" s="33"/>
    </row>
    <row r="34" spans="1:10" ht="18.75" customHeight="1">
      <c r="A34" s="6">
        <v>15</v>
      </c>
      <c r="B34" s="26" t="s">
        <v>47</v>
      </c>
      <c r="C34" s="29">
        <v>105</v>
      </c>
      <c r="D34" s="27"/>
      <c r="E34" s="27">
        <f t="shared" si="0"/>
        <v>-105</v>
      </c>
      <c r="F34" s="33"/>
    </row>
    <row r="35" spans="1:10" ht="18.75" customHeight="1">
      <c r="A35" s="6">
        <v>16</v>
      </c>
      <c r="B35" s="26" t="s">
        <v>48</v>
      </c>
      <c r="C35" s="27"/>
      <c r="D35" s="27">
        <v>3</v>
      </c>
      <c r="E35" s="27">
        <f t="shared" si="0"/>
        <v>3</v>
      </c>
      <c r="F35" s="33"/>
    </row>
    <row r="36" spans="1:10" ht="18.75" customHeight="1">
      <c r="A36" s="6">
        <v>17</v>
      </c>
      <c r="B36" s="26" t="s">
        <v>49</v>
      </c>
      <c r="C36" s="27">
        <v>30</v>
      </c>
      <c r="D36" s="27">
        <v>65</v>
      </c>
      <c r="E36" s="27">
        <f t="shared" si="0"/>
        <v>35</v>
      </c>
      <c r="F36" s="33"/>
    </row>
    <row r="37" spans="1:10" ht="18.75" customHeight="1">
      <c r="A37" s="6">
        <v>18</v>
      </c>
      <c r="B37" s="30" t="s">
        <v>66</v>
      </c>
      <c r="C37" s="27"/>
      <c r="D37" s="27">
        <v>42</v>
      </c>
      <c r="E37" s="27">
        <f t="shared" si="0"/>
        <v>42</v>
      </c>
      <c r="F37" s="33"/>
    </row>
    <row r="38" spans="1:10" s="3" customFormat="1" ht="25.5" customHeight="1">
      <c r="A38" s="6">
        <v>19</v>
      </c>
      <c r="B38" s="7" t="s">
        <v>33</v>
      </c>
      <c r="C38" s="27">
        <v>54</v>
      </c>
      <c r="D38" s="27">
        <v>54</v>
      </c>
      <c r="E38" s="27">
        <f t="shared" si="0"/>
        <v>0</v>
      </c>
    </row>
    <row r="39" spans="1:10" s="35" customFormat="1" ht="24.75" customHeight="1">
      <c r="A39" s="5"/>
      <c r="B39" s="34" t="s">
        <v>10</v>
      </c>
      <c r="C39" s="17">
        <f>C8-C15</f>
        <v>-3059.599999999984</v>
      </c>
      <c r="D39" s="17">
        <f>D8-D15</f>
        <v>-1804.4999999999927</v>
      </c>
      <c r="E39" s="17">
        <f t="shared" si="0"/>
        <v>1255.0999999999913</v>
      </c>
    </row>
    <row r="40" spans="1:10" ht="29.25" customHeight="1">
      <c r="A40" s="5" t="s">
        <v>41</v>
      </c>
      <c r="B40" s="8" t="s">
        <v>40</v>
      </c>
      <c r="C40" s="17">
        <f>C39</f>
        <v>-3059.599999999984</v>
      </c>
      <c r="D40" s="17">
        <f>D39</f>
        <v>-1804.4999999999927</v>
      </c>
      <c r="E40" s="17">
        <f>D40-C40</f>
        <v>1255.0999999999913</v>
      </c>
      <c r="F40" s="9"/>
      <c r="J40" s="3"/>
    </row>
    <row r="41" spans="1:10">
      <c r="B41" s="9"/>
      <c r="C41" s="9"/>
      <c r="D41" s="9"/>
      <c r="E41" s="9"/>
    </row>
    <row r="42" spans="1:10">
      <c r="B42" s="9"/>
      <c r="C42" s="9"/>
      <c r="D42" s="9"/>
      <c r="E42" s="9"/>
    </row>
    <row r="43" spans="1:10">
      <c r="B43" s="9"/>
      <c r="C43" s="9"/>
      <c r="D43" s="9"/>
      <c r="E43" s="9"/>
    </row>
    <row r="44" spans="1:10">
      <c r="B44" s="9"/>
      <c r="C44" s="9"/>
      <c r="D44" s="9"/>
      <c r="E44" s="9"/>
    </row>
    <row r="45" spans="1:10">
      <c r="B45" s="9"/>
      <c r="C45" s="9"/>
      <c r="D45" s="9"/>
      <c r="E45" s="9"/>
    </row>
    <row r="46" spans="1:10">
      <c r="B46" s="9"/>
      <c r="C46" s="9"/>
      <c r="D46" s="9"/>
      <c r="E46" s="9"/>
    </row>
    <row r="47" spans="1:10">
      <c r="B47" s="9"/>
      <c r="C47" s="9"/>
      <c r="D47" s="9"/>
      <c r="E47" s="9"/>
    </row>
  </sheetData>
  <sheetProtection password="CC39" sheet="1" objects="1" scenarios="1"/>
  <mergeCells count="4">
    <mergeCell ref="A5:E5"/>
    <mergeCell ref="A2:E2"/>
    <mergeCell ref="A4:E4"/>
    <mergeCell ref="A3:E3"/>
  </mergeCells>
  <pageMargins left="0.15748031496062992" right="0.19685039370078741" top="0.23622047244094491" bottom="0.23622047244094491" header="0.15748031496062992" footer="0.19685039370078741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6"/>
  <sheetViews>
    <sheetView view="pageBreakPreview" topLeftCell="A35" workbookViewId="0">
      <selection activeCell="C44" sqref="C44"/>
    </sheetView>
  </sheetViews>
  <sheetFormatPr defaultRowHeight="15"/>
  <cols>
    <col min="1" max="1" width="4.85546875" style="2" customWidth="1"/>
    <col min="2" max="2" width="56" style="2" customWidth="1"/>
    <col min="3" max="3" width="15.7109375" style="2" customWidth="1"/>
    <col min="4" max="4" width="16.140625" style="2" customWidth="1"/>
    <col min="5" max="5" width="14.42578125" style="2" customWidth="1"/>
    <col min="6" max="6" width="10.7109375" style="2" bestFit="1" customWidth="1"/>
    <col min="7" max="16384" width="9.140625" style="2"/>
  </cols>
  <sheetData>
    <row r="1" spans="1:15" s="10" customFormat="1" ht="14.25" customHeight="1">
      <c r="E1" s="11" t="s">
        <v>12</v>
      </c>
      <c r="F1" s="11"/>
      <c r="G1" s="11"/>
      <c r="H1" s="18"/>
      <c r="I1" s="18"/>
      <c r="J1" s="18"/>
      <c r="K1" s="18"/>
      <c r="L1" s="18"/>
      <c r="M1" s="18"/>
      <c r="N1" s="18"/>
      <c r="O1" s="18"/>
    </row>
    <row r="2" spans="1:15" ht="20.25" customHeight="1">
      <c r="A2" s="47" t="s">
        <v>56</v>
      </c>
      <c r="B2" s="47"/>
      <c r="C2" s="47"/>
      <c r="D2" s="47"/>
      <c r="E2" s="47"/>
    </row>
    <row r="3" spans="1:15" s="19" customFormat="1" ht="19.5" customHeight="1">
      <c r="A3" s="49" t="s">
        <v>63</v>
      </c>
      <c r="B3" s="49"/>
      <c r="C3" s="49"/>
      <c r="D3" s="49"/>
      <c r="E3" s="49"/>
    </row>
    <row r="4" spans="1:15" ht="30.75" customHeight="1">
      <c r="A4" s="48" t="s">
        <v>42</v>
      </c>
      <c r="B4" s="48"/>
      <c r="C4" s="48"/>
      <c r="D4" s="48"/>
      <c r="E4" s="48"/>
      <c r="F4" s="20"/>
      <c r="G4" s="20"/>
      <c r="H4" s="20"/>
      <c r="I4" s="20"/>
      <c r="J4" s="20"/>
      <c r="K4" s="20"/>
      <c r="L4" s="20"/>
    </row>
    <row r="5" spans="1:15" s="22" customFormat="1" ht="19.5" customHeight="1">
      <c r="A5" s="46" t="s">
        <v>68</v>
      </c>
      <c r="B5" s="46"/>
      <c r="C5" s="46"/>
      <c r="D5" s="46"/>
      <c r="E5" s="46"/>
      <c r="F5" s="37"/>
      <c r="G5" s="37"/>
      <c r="H5" s="21"/>
      <c r="I5" s="21"/>
      <c r="J5" s="21"/>
      <c r="K5" s="21"/>
      <c r="L5" s="21"/>
      <c r="M5" s="21"/>
      <c r="N5" s="21"/>
      <c r="O5" s="21"/>
    </row>
    <row r="6" spans="1:15" s="19" customFormat="1" ht="15" customHeight="1">
      <c r="A6" s="38"/>
      <c r="B6" s="38"/>
      <c r="E6" s="39" t="s">
        <v>50</v>
      </c>
    </row>
    <row r="7" spans="1:15" s="19" customFormat="1" ht="51" customHeight="1">
      <c r="A7" s="40"/>
      <c r="B7" s="52" t="s">
        <v>0</v>
      </c>
      <c r="C7" s="53" t="s">
        <v>53</v>
      </c>
      <c r="D7" s="53" t="s">
        <v>54</v>
      </c>
      <c r="E7" s="54" t="s">
        <v>39</v>
      </c>
    </row>
    <row r="8" spans="1:15" s="19" customFormat="1" ht="36.75" customHeight="1">
      <c r="A8" s="12" t="s">
        <v>1</v>
      </c>
      <c r="B8" s="50" t="s">
        <v>8</v>
      </c>
      <c r="C8" s="51">
        <v>3000.8</v>
      </c>
      <c r="D8" s="51">
        <v>3000.8</v>
      </c>
      <c r="E8" s="51">
        <f t="shared" ref="E8:E44" si="0">D8-C8</f>
        <v>0</v>
      </c>
      <c r="F8" s="41"/>
    </row>
    <row r="9" spans="1:15" s="19" customFormat="1" ht="21" customHeight="1">
      <c r="A9" s="12" t="s">
        <v>2</v>
      </c>
      <c r="B9" s="50" t="s">
        <v>59</v>
      </c>
      <c r="C9" s="51">
        <f>SUM(C10:C14)</f>
        <v>43919</v>
      </c>
      <c r="D9" s="51">
        <f>SUM(D10:D14)</f>
        <v>38786.9</v>
      </c>
      <c r="E9" s="51">
        <f t="shared" si="0"/>
        <v>-5132.0999999999985</v>
      </c>
      <c r="F9" s="41"/>
    </row>
    <row r="10" spans="1:15" s="19" customFormat="1" ht="21" customHeight="1">
      <c r="A10" s="6">
        <v>1</v>
      </c>
      <c r="B10" s="30" t="s">
        <v>38</v>
      </c>
      <c r="C10" s="28">
        <v>41181</v>
      </c>
      <c r="D10" s="28">
        <v>36205</v>
      </c>
      <c r="E10" s="28">
        <f t="shared" si="0"/>
        <v>-4976</v>
      </c>
      <c r="F10" s="41"/>
    </row>
    <row r="11" spans="1:15" s="19" customFormat="1" ht="21" customHeight="1">
      <c r="A11" s="6">
        <v>2</v>
      </c>
      <c r="B11" s="26" t="s">
        <v>31</v>
      </c>
      <c r="C11" s="28">
        <v>2680</v>
      </c>
      <c r="D11" s="28">
        <v>2185.4</v>
      </c>
      <c r="E11" s="28">
        <f t="shared" si="0"/>
        <v>-494.59999999999991</v>
      </c>
      <c r="F11" s="41"/>
    </row>
    <row r="12" spans="1:15" s="19" customFormat="1" ht="21" customHeight="1">
      <c r="A12" s="6">
        <v>3</v>
      </c>
      <c r="B12" s="30" t="s">
        <v>45</v>
      </c>
      <c r="C12" s="28">
        <v>50</v>
      </c>
      <c r="D12" s="28"/>
      <c r="E12" s="28">
        <f t="shared" si="0"/>
        <v>-50</v>
      </c>
      <c r="F12" s="42"/>
    </row>
    <row r="13" spans="1:15" s="19" customFormat="1" ht="21" customHeight="1">
      <c r="A13" s="6">
        <v>4</v>
      </c>
      <c r="B13" s="30" t="s">
        <v>34</v>
      </c>
      <c r="C13" s="28"/>
      <c r="D13" s="28">
        <v>350</v>
      </c>
      <c r="E13" s="28">
        <f t="shared" si="0"/>
        <v>350</v>
      </c>
      <c r="F13" s="42"/>
    </row>
    <row r="14" spans="1:15" s="19" customFormat="1" ht="21" customHeight="1">
      <c r="A14" s="6">
        <v>5</v>
      </c>
      <c r="B14" s="30" t="s">
        <v>32</v>
      </c>
      <c r="C14" s="28">
        <v>8</v>
      </c>
      <c r="D14" s="28">
        <v>46.5</v>
      </c>
      <c r="E14" s="28">
        <f t="shared" si="0"/>
        <v>38.5</v>
      </c>
      <c r="F14" s="42"/>
    </row>
    <row r="15" spans="1:15" s="19" customFormat="1" ht="36" customHeight="1">
      <c r="A15" s="12" t="s">
        <v>3</v>
      </c>
      <c r="B15" s="50" t="s">
        <v>60</v>
      </c>
      <c r="C15" s="51">
        <f>C16+C43</f>
        <v>45843.299999999988</v>
      </c>
      <c r="D15" s="51">
        <f>D16+D43</f>
        <v>35936.199999999997</v>
      </c>
      <c r="E15" s="51">
        <f t="shared" si="0"/>
        <v>-9907.0999999999913</v>
      </c>
      <c r="F15" s="42"/>
    </row>
    <row r="16" spans="1:15" s="19" customFormat="1" ht="21" customHeight="1">
      <c r="A16" s="13"/>
      <c r="B16" s="50" t="s">
        <v>4</v>
      </c>
      <c r="C16" s="51">
        <f>SUM(C17,C19:C25,C29:C39,C42:C42)</f>
        <v>45843.299999999988</v>
      </c>
      <c r="D16" s="51">
        <f>SUM(D17,D19:D25,D29:D39,D42:D42)</f>
        <v>35888.199999999997</v>
      </c>
      <c r="E16" s="51">
        <f t="shared" si="0"/>
        <v>-9955.0999999999913</v>
      </c>
      <c r="F16" s="42"/>
    </row>
    <row r="17" spans="1:9" s="19" customFormat="1" ht="21" customHeight="1">
      <c r="A17" s="6">
        <v>1</v>
      </c>
      <c r="B17" s="26" t="s">
        <v>35</v>
      </c>
      <c r="C17" s="28">
        <v>28235.200000000001</v>
      </c>
      <c r="D17" s="28">
        <v>25106.2</v>
      </c>
      <c r="E17" s="28">
        <f t="shared" si="0"/>
        <v>-3129</v>
      </c>
      <c r="F17" s="42"/>
    </row>
    <row r="18" spans="1:9" s="19" customFormat="1" ht="21" customHeight="1">
      <c r="A18" s="6">
        <v>1.1000000000000001</v>
      </c>
      <c r="B18" s="26" t="s">
        <v>36</v>
      </c>
      <c r="C18" s="28">
        <v>1880</v>
      </c>
      <c r="D18" s="28">
        <v>1880</v>
      </c>
      <c r="E18" s="28">
        <f t="shared" si="0"/>
        <v>0</v>
      </c>
      <c r="F18" s="42"/>
    </row>
    <row r="19" spans="1:9" s="19" customFormat="1" ht="21" customHeight="1">
      <c r="A19" s="6">
        <v>2</v>
      </c>
      <c r="B19" s="26" t="s">
        <v>15</v>
      </c>
      <c r="C19" s="28">
        <v>11700</v>
      </c>
      <c r="D19" s="28">
        <v>7023.7</v>
      </c>
      <c r="E19" s="28">
        <f t="shared" si="0"/>
        <v>-4676.3</v>
      </c>
      <c r="F19" s="42"/>
    </row>
    <row r="20" spans="1:9" s="19" customFormat="1" ht="21" customHeight="1">
      <c r="A20" s="6">
        <v>3</v>
      </c>
      <c r="B20" s="26" t="s">
        <v>14</v>
      </c>
      <c r="C20" s="28">
        <v>2688.6</v>
      </c>
      <c r="D20" s="28">
        <v>1300.3</v>
      </c>
      <c r="E20" s="28">
        <f t="shared" si="0"/>
        <v>-1388.3</v>
      </c>
      <c r="F20" s="42"/>
    </row>
    <row r="21" spans="1:9" s="19" customFormat="1" ht="21" customHeight="1">
      <c r="A21" s="6">
        <v>4</v>
      </c>
      <c r="B21" s="26" t="s">
        <v>13</v>
      </c>
      <c r="C21" s="28">
        <v>1300</v>
      </c>
      <c r="D21" s="28">
        <v>934.2</v>
      </c>
      <c r="E21" s="28">
        <f t="shared" si="0"/>
        <v>-365.79999999999995</v>
      </c>
      <c r="F21" s="42"/>
    </row>
    <row r="22" spans="1:9" s="19" customFormat="1" ht="21" customHeight="1">
      <c r="A22" s="6">
        <v>5</v>
      </c>
      <c r="B22" s="26" t="s">
        <v>16</v>
      </c>
      <c r="C22" s="28">
        <v>210</v>
      </c>
      <c r="D22" s="28">
        <v>179</v>
      </c>
      <c r="E22" s="28">
        <f t="shared" si="0"/>
        <v>-31</v>
      </c>
      <c r="F22" s="42"/>
    </row>
    <row r="23" spans="1:9" s="19" customFormat="1" ht="21" customHeight="1">
      <c r="A23" s="6">
        <v>6</v>
      </c>
      <c r="B23" s="26" t="s">
        <v>17</v>
      </c>
      <c r="C23" s="28">
        <v>82.5</v>
      </c>
      <c r="D23" s="28">
        <v>109</v>
      </c>
      <c r="E23" s="28">
        <f t="shared" si="0"/>
        <v>26.5</v>
      </c>
      <c r="F23" s="42"/>
      <c r="G23" s="42"/>
      <c r="H23" s="42"/>
      <c r="I23" s="42"/>
    </row>
    <row r="24" spans="1:9" s="19" customFormat="1" ht="21" customHeight="1">
      <c r="A24" s="6">
        <v>7</v>
      </c>
      <c r="B24" s="26" t="s">
        <v>18</v>
      </c>
      <c r="C24" s="28">
        <v>45</v>
      </c>
      <c r="D24" s="28">
        <v>30</v>
      </c>
      <c r="E24" s="28">
        <f t="shared" si="0"/>
        <v>-15</v>
      </c>
    </row>
    <row r="25" spans="1:9" s="19" customFormat="1" ht="21" customHeight="1">
      <c r="A25" s="6">
        <v>8</v>
      </c>
      <c r="B25" s="26" t="s">
        <v>19</v>
      </c>
      <c r="C25" s="28">
        <f>SUM(C26:C28)</f>
        <v>82.7</v>
      </c>
      <c r="D25" s="28">
        <f>SUM(D26:D28)</f>
        <v>70.599999999999994</v>
      </c>
      <c r="E25" s="28">
        <f t="shared" si="0"/>
        <v>-12.100000000000009</v>
      </c>
    </row>
    <row r="26" spans="1:9" s="43" customFormat="1" ht="21" customHeight="1">
      <c r="A26" s="6">
        <v>8.1</v>
      </c>
      <c r="B26" s="26" t="s">
        <v>20</v>
      </c>
      <c r="C26" s="28">
        <v>36</v>
      </c>
      <c r="D26" s="28">
        <v>38.9</v>
      </c>
      <c r="E26" s="28">
        <f t="shared" si="0"/>
        <v>2.8999999999999986</v>
      </c>
      <c r="F26" s="19"/>
    </row>
    <row r="27" spans="1:9" s="19" customFormat="1" ht="21" customHeight="1">
      <c r="A27" s="6">
        <v>8.1999999999999993</v>
      </c>
      <c r="B27" s="26" t="s">
        <v>21</v>
      </c>
      <c r="C27" s="28">
        <v>1.7</v>
      </c>
      <c r="D27" s="28">
        <v>0.7</v>
      </c>
      <c r="E27" s="28">
        <f t="shared" si="0"/>
        <v>-1</v>
      </c>
    </row>
    <row r="28" spans="1:9" s="19" customFormat="1" ht="21" customHeight="1">
      <c r="A28" s="6">
        <v>8.3000000000000007</v>
      </c>
      <c r="B28" s="26" t="s">
        <v>22</v>
      </c>
      <c r="C28" s="28">
        <v>45</v>
      </c>
      <c r="D28" s="28">
        <v>31</v>
      </c>
      <c r="E28" s="28">
        <f t="shared" si="0"/>
        <v>-14</v>
      </c>
    </row>
    <row r="29" spans="1:9" s="19" customFormat="1" ht="21" customHeight="1">
      <c r="A29" s="6">
        <v>9</v>
      </c>
      <c r="B29" s="26" t="s">
        <v>37</v>
      </c>
      <c r="C29" s="28">
        <v>800</v>
      </c>
      <c r="D29" s="28">
        <v>495.1</v>
      </c>
      <c r="E29" s="28">
        <f t="shared" si="0"/>
        <v>-304.89999999999998</v>
      </c>
    </row>
    <row r="30" spans="1:9" s="19" customFormat="1" ht="21" customHeight="1">
      <c r="A30" s="6">
        <v>10</v>
      </c>
      <c r="B30" s="26" t="s">
        <v>23</v>
      </c>
      <c r="C30" s="28">
        <v>150</v>
      </c>
      <c r="D30" s="28">
        <v>54.6</v>
      </c>
      <c r="E30" s="28">
        <f t="shared" si="0"/>
        <v>-95.4</v>
      </c>
    </row>
    <row r="31" spans="1:9" s="19" customFormat="1" ht="21" customHeight="1">
      <c r="A31" s="6">
        <v>11</v>
      </c>
      <c r="B31" s="26" t="s">
        <v>24</v>
      </c>
      <c r="C31" s="28">
        <v>18.7</v>
      </c>
      <c r="D31" s="28">
        <v>14</v>
      </c>
      <c r="E31" s="28">
        <f t="shared" si="0"/>
        <v>-4.6999999999999993</v>
      </c>
    </row>
    <row r="32" spans="1:9" s="19" customFormat="1" ht="21" customHeight="1">
      <c r="A32" s="6">
        <v>12</v>
      </c>
      <c r="B32" s="26" t="s">
        <v>25</v>
      </c>
      <c r="C32" s="28">
        <v>100.7</v>
      </c>
      <c r="D32" s="28">
        <v>104</v>
      </c>
      <c r="E32" s="28">
        <f t="shared" si="0"/>
        <v>3.2999999999999972</v>
      </c>
    </row>
    <row r="33" spans="1:5" s="19" customFormat="1" ht="21" customHeight="1">
      <c r="A33" s="6">
        <v>13</v>
      </c>
      <c r="B33" s="26" t="s">
        <v>26</v>
      </c>
      <c r="C33" s="28">
        <v>101</v>
      </c>
      <c r="D33" s="28">
        <v>84</v>
      </c>
      <c r="E33" s="28">
        <f t="shared" si="0"/>
        <v>-17</v>
      </c>
    </row>
    <row r="34" spans="1:5" s="19" customFormat="1" ht="21" customHeight="1">
      <c r="A34" s="6">
        <v>14</v>
      </c>
      <c r="B34" s="26" t="s">
        <v>46</v>
      </c>
      <c r="C34" s="28"/>
      <c r="D34" s="28">
        <v>30</v>
      </c>
      <c r="E34" s="28">
        <f t="shared" si="0"/>
        <v>30</v>
      </c>
    </row>
    <row r="35" spans="1:5" s="19" customFormat="1" ht="21" customHeight="1">
      <c r="A35" s="6">
        <v>15</v>
      </c>
      <c r="B35" s="26" t="s">
        <v>47</v>
      </c>
      <c r="C35" s="28">
        <v>105</v>
      </c>
      <c r="D35" s="28"/>
      <c r="E35" s="28">
        <f t="shared" si="0"/>
        <v>-105</v>
      </c>
    </row>
    <row r="36" spans="1:5" s="19" customFormat="1" ht="21" customHeight="1">
      <c r="A36" s="6">
        <v>16</v>
      </c>
      <c r="B36" s="26" t="s">
        <v>48</v>
      </c>
      <c r="C36" s="28"/>
      <c r="D36" s="28">
        <v>3</v>
      </c>
      <c r="E36" s="28">
        <f t="shared" si="0"/>
        <v>3</v>
      </c>
    </row>
    <row r="37" spans="1:5" s="19" customFormat="1" ht="21" customHeight="1">
      <c r="A37" s="6">
        <v>17</v>
      </c>
      <c r="B37" s="26" t="s">
        <v>49</v>
      </c>
      <c r="C37" s="28">
        <v>30</v>
      </c>
      <c r="D37" s="28">
        <v>65</v>
      </c>
      <c r="E37" s="28">
        <f t="shared" si="0"/>
        <v>35</v>
      </c>
    </row>
    <row r="38" spans="1:5" s="19" customFormat="1" ht="21" customHeight="1">
      <c r="A38" s="6">
        <v>18</v>
      </c>
      <c r="B38" s="30" t="s">
        <v>65</v>
      </c>
      <c r="C38" s="28"/>
      <c r="D38" s="28">
        <v>42</v>
      </c>
      <c r="E38" s="28">
        <f t="shared" si="0"/>
        <v>42</v>
      </c>
    </row>
    <row r="39" spans="1:5" s="19" customFormat="1" ht="21" customHeight="1">
      <c r="A39" s="6">
        <v>19</v>
      </c>
      <c r="B39" s="44" t="s">
        <v>27</v>
      </c>
      <c r="C39" s="28">
        <f>SUM(C40:C41)</f>
        <v>54</v>
      </c>
      <c r="D39" s="28">
        <f>SUM(D40:D41)</f>
        <v>105.3</v>
      </c>
      <c r="E39" s="28">
        <f t="shared" si="0"/>
        <v>51.3</v>
      </c>
    </row>
    <row r="40" spans="1:5" s="19" customFormat="1" ht="21" customHeight="1">
      <c r="A40" s="14">
        <v>19.100000000000001</v>
      </c>
      <c r="B40" s="45" t="s">
        <v>28</v>
      </c>
      <c r="C40" s="28"/>
      <c r="D40" s="28">
        <v>51.3</v>
      </c>
      <c r="E40" s="28">
        <f t="shared" si="0"/>
        <v>51.3</v>
      </c>
    </row>
    <row r="41" spans="1:5" s="19" customFormat="1" ht="21" customHeight="1">
      <c r="A41" s="14">
        <v>19.2</v>
      </c>
      <c r="B41" s="7" t="s">
        <v>51</v>
      </c>
      <c r="C41" s="28">
        <v>54</v>
      </c>
      <c r="D41" s="28">
        <v>54</v>
      </c>
      <c r="E41" s="28">
        <f t="shared" si="0"/>
        <v>0</v>
      </c>
    </row>
    <row r="42" spans="1:5" s="19" customFormat="1" ht="21" customHeight="1">
      <c r="A42" s="14">
        <v>20</v>
      </c>
      <c r="B42" s="44" t="s">
        <v>29</v>
      </c>
      <c r="C42" s="28">
        <v>139.9</v>
      </c>
      <c r="D42" s="28">
        <v>138.19999999999999</v>
      </c>
      <c r="E42" s="28">
        <f t="shared" si="0"/>
        <v>-1.7000000000000171</v>
      </c>
    </row>
    <row r="43" spans="1:5" s="19" customFormat="1" ht="21" customHeight="1">
      <c r="A43" s="15"/>
      <c r="B43" s="50" t="s">
        <v>61</v>
      </c>
      <c r="C43" s="51">
        <f>C44</f>
        <v>0</v>
      </c>
      <c r="D43" s="51">
        <f>D44</f>
        <v>48</v>
      </c>
      <c r="E43" s="51">
        <f t="shared" si="0"/>
        <v>48</v>
      </c>
    </row>
    <row r="44" spans="1:5" s="19" customFormat="1" ht="21" customHeight="1">
      <c r="A44" s="14">
        <v>1</v>
      </c>
      <c r="B44" s="36" t="s">
        <v>30</v>
      </c>
      <c r="C44" s="28">
        <f>SUM(C45:C45)</f>
        <v>0</v>
      </c>
      <c r="D44" s="28">
        <f>SUM(D45:D45)</f>
        <v>48</v>
      </c>
      <c r="E44" s="28">
        <f t="shared" si="0"/>
        <v>48</v>
      </c>
    </row>
    <row r="45" spans="1:5" s="19" customFormat="1" ht="21" customHeight="1">
      <c r="A45" s="14">
        <v>1.1000000000000001</v>
      </c>
      <c r="B45" s="36" t="s">
        <v>52</v>
      </c>
      <c r="C45" s="28"/>
      <c r="D45" s="28">
        <v>48</v>
      </c>
      <c r="E45" s="28">
        <f t="shared" ref="E45:E46" si="1">D45-C45</f>
        <v>48</v>
      </c>
    </row>
    <row r="46" spans="1:5" s="43" customFormat="1" ht="44.25" customHeight="1">
      <c r="A46" s="12" t="s">
        <v>5</v>
      </c>
      <c r="B46" s="50" t="s">
        <v>6</v>
      </c>
      <c r="C46" s="51">
        <f>C8+C9-C15</f>
        <v>1076.5000000000146</v>
      </c>
      <c r="D46" s="51">
        <f>D8+D9-D15</f>
        <v>5851.5000000000073</v>
      </c>
      <c r="E46" s="51">
        <f t="shared" si="1"/>
        <v>4774.9999999999927</v>
      </c>
    </row>
  </sheetData>
  <sheetProtection password="CC39" sheet="1" objects="1" scenarios="1"/>
  <mergeCells count="4">
    <mergeCell ref="A5:E5"/>
    <mergeCell ref="A2:E2"/>
    <mergeCell ref="A4:E4"/>
    <mergeCell ref="A3:E3"/>
  </mergeCells>
  <pageMargins left="0.15748031496062992" right="0.19685039370078741" top="0.23622047244094491" bottom="0.23" header="0.15748031496062992" footer="0.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ani.tarlamazyan</cp:lastModifiedBy>
  <cp:lastPrinted>2018-10-03T13:52:05Z</cp:lastPrinted>
  <dcterms:created xsi:type="dcterms:W3CDTF">1996-10-14T23:33:28Z</dcterms:created>
  <dcterms:modified xsi:type="dcterms:W3CDTF">2018-11-03T05:07:16Z</dcterms:modified>
</cp:coreProperties>
</file>